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14985" windowHeight="12180"/>
  </bookViews>
  <sheets>
    <sheet name="Лист1" sheetId="2" r:id="rId1"/>
  </sheets>
  <definedNames>
    <definedName name="_xlnm._FilterDatabase" localSheetId="0" hidden="1">Лист1!$A$3:$G$52</definedName>
    <definedName name="_xlnm.Print_Area" localSheetId="0">Лист1!$A$1:$G$52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9" i="2"/>
  <c r="E50" i="2"/>
  <c r="E51" i="2"/>
  <c r="E52" i="2"/>
  <c r="E4" i="2"/>
  <c r="G4" i="2"/>
</calcChain>
</file>

<file path=xl/sharedStrings.xml><?xml version="1.0" encoding="utf-8"?>
<sst xmlns="http://schemas.openxmlformats.org/spreadsheetml/2006/main" count="107" uniqueCount="107">
  <si>
    <t>3</t>
  </si>
  <si>
    <t>4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</si>
  <si>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</si>
  <si>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</si>
  <si>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</si>
  <si>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</si>
  <si>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</si>
  <si>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</si>
  <si>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</si>
  <si>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</si>
  <si>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</si>
  <si>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</si>
  <si>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</si>
  <si>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</si>
  <si>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</si>
  <si>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</si>
  <si>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</si>
  <si>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</si>
  <si>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</si>
  <si>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</si>
  <si>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</si>
  <si>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</si>
  <si>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</si>
  <si>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</si>
  <si>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</si>
  <si>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</si>
  <si>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</si>
  <si>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</si>
  <si>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</si>
  <si>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</si>
  <si>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</si>
  <si>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</si>
  <si>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</si>
  <si>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</si>
  <si>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</si>
  <si>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</si>
  <si>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</si>
  <si>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</si>
  <si>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</si>
  <si>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</si>
  <si>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</si>
  <si>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</si>
  <si>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</si>
  <si>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</si>
  <si>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</si>
  <si>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</si>
  <si>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</si>
  <si>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</si>
  <si>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</si>
  <si>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</si>
  <si>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</si>
  <si>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</si>
  <si>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</si>
  <si>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</si>
  <si>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</si>
  <si>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</si>
  <si>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</si>
  <si>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</si>
  <si>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</si>
  <si>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</si>
  <si>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</si>
  <si>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</si>
  <si>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</si>
  <si>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</si>
  <si>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</si>
  <si>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</si>
  <si>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</si>
  <si>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</si>
  <si>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</si>
  <si>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</si>
  <si>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</si>
  <si>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</si>
  <si>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</si>
  <si>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</si>
  <si>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</si>
  <si>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</si>
  <si>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</si>
  <si>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</si>
  <si>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</si>
  <si>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</si>
  <si>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</si>
  <si>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</si>
  <si>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</si>
  <si>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</si>
  <si>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</si>
  <si>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</si>
  <si>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</si>
  <si>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</si>
  <si>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</si>
  <si>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</si>
  <si>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</si>
  <si>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</si>
  <si>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</si>
  <si>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</si>
  <si>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</si>
  <si>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</si>
  <si>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</si>
  <si>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Код</t>
  </si>
  <si>
    <t>Наименование разделов, подразделов</t>
  </si>
  <si>
    <t>Темп роста к соответствующему периоду прошлого года, 
%</t>
  </si>
  <si>
    <t>Телевидение и радиовещание</t>
  </si>
  <si>
    <t xml:space="preserve"> </t>
  </si>
  <si>
    <t>План по сводной бюджетной росписи, действующей на конец отчётного периода (по состоянию на 01.10.2025). Источник: Форма по ОКУД 0503117</t>
  </si>
  <si>
    <t>Сведения
об исполнении расходов бюджета Находкинского городского округа
по разделам и подразделам классификации расходов  за 9 месяцев 2025 года
по состоянию на 01.10.2025 (конец отчётного периода – 30.09.2025)</t>
  </si>
  <si>
    <t xml:space="preserve">Фактически исполнено по состоянию на 01.10.2025
</t>
  </si>
  <si>
    <t>% исполнения годового плана по состоянию на 01.10.2025</t>
  </si>
  <si>
    <t xml:space="preserve">Фактически исполнено по состоянию на 01.10.2024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</si>
</sst>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top" wrapText="1"/>
    </xf>
    <xf numFmtId="4" fontId="6" fillId="4" borderId="1">
      <alignment horizontal="right" vertical="top" shrinkToFit="1"/>
    </xf>
    <xf numFmtId="4" fontId="6" fillId="5" borderId="1">
      <alignment horizontal="right" vertical="top" shrinkToFit="1"/>
    </xf>
    <xf numFmtId="4" fontId="6" fillId="2" borderId="1">
      <alignment horizontal="right" vertical="top" shrinkToFit="1"/>
    </xf>
  </cellStyleXfs>
  <cellXfs count="3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" fontId="7" fillId="3" borderId="1" xfId="1" applyNumberFormat="1" applyFont="1" applyFill="1" applyAlignment="1" applyProtection="1">
      <alignment horizontal="center" vertical="center" shrinkToFit="1"/>
    </xf>
    <xf numFmtId="4" fontId="3" fillId="3" borderId="1" xfId="2" applyNumberFormat="1" applyFont="1" applyFill="1" applyAlignment="1" applyProtection="1">
      <alignment horizontal="center" vertical="center" shrinkToFit="1"/>
    </xf>
    <xf numFmtId="4" fontId="1" fillId="0" borderId="1" xfId="2" applyNumberFormat="1" applyFont="1" applyFill="1" applyAlignment="1" applyProtection="1">
      <alignment horizontal="center" vertical="center" shrinkToFit="1"/>
    </xf>
    <xf numFmtId="4" fontId="2" fillId="0" borderId="1" xfId="2" applyNumberFormat="1" applyFont="1" applyFill="1" applyAlignment="1" applyProtection="1">
      <alignment horizontal="center" vertical="center" shrinkToFi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1" fillId="3" borderId="1" xfId="2" applyNumberFormat="1" applyFont="1" applyFill="1" applyAlignment="1" applyProtection="1">
      <alignment horizontal="center" vertical="center" shrinkToFit="1"/>
    </xf>
    <xf numFmtId="4" fontId="2" fillId="3" borderId="1" xfId="2" applyNumberFormat="1" applyFont="1" applyFill="1" applyAlignment="1" applyProtection="1">
      <alignment horizontal="center" vertical="center" shrinkToFit="1"/>
    </xf>
    <xf numFmtId="4" fontId="5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Alignment="1" applyProtection="1">
      <alignment horizontal="center" vertical="center" shrinkToFit="1"/>
    </xf>
    <xf numFmtId="4" fontId="2" fillId="3" borderId="1" xfId="2" applyNumberFormat="1" applyFont="1" applyFill="1" applyAlignment="1" applyProtection="1">
      <alignment horizontal="center" vertical="top" shrinkToFit="1"/>
    </xf>
    <xf numFmtId="4" fontId="1" fillId="3" borderId="1" xfId="3" applyNumberFormat="1" applyFont="1" applyFill="1" applyAlignment="1" applyProtection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xl28" xfId="3"/>
    <cellStyle name="xl35" xfId="1"/>
    <cellStyle name="xl38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4" sqref="G4"/>
    </sheetView>
  </sheetViews>
  <sheetFormatPr defaultRowHeight="12.75" x14ac:dyDescent="0.2"/>
  <cols>
    <col min="1" max="1" width="7.6640625" customWidth="1"/>
    <col min="2" max="2" width="52" style="1" customWidth="1"/>
    <col min="3" max="3" width="19.83203125" style="3" customWidth="1"/>
    <col min="4" max="4" width="19.5" customWidth="1"/>
    <col min="5" max="5" width="13.1640625" style="2" customWidth="1"/>
    <col min="6" max="6" width="18.1640625" style="23" customWidth="1"/>
    <col min="7" max="7" width="15" style="17" customWidth="1"/>
    <col min="8" max="8" width="30.1640625" customWidth="1"/>
  </cols>
  <sheetData>
    <row r="1" spans="1:13" ht="55.5" customHeight="1" x14ac:dyDescent="0.2">
      <c r="A1" s="30" t="s">
        <v>103</v>
      </c>
      <c r="B1" s="30"/>
      <c r="C1" s="30"/>
      <c r="D1" s="30"/>
      <c r="E1" s="30"/>
      <c r="F1" s="30"/>
      <c r="G1" s="30"/>
    </row>
    <row r="2" spans="1:13" ht="108" x14ac:dyDescent="0.2">
      <c r="A2" s="5" t="s">
        <v>97</v>
      </c>
      <c r="B2" s="5" t="s">
        <v>98</v>
      </c>
      <c r="C2" s="4" t="s">
        <v>102</v>
      </c>
      <c r="D2" s="5" t="s">
        <v>104</v>
      </c>
      <c r="E2" s="5" t="s">
        <v>105</v>
      </c>
      <c r="F2" s="5" t="s">
        <v>106</v>
      </c>
      <c r="G2" s="5" t="s">
        <v>99</v>
      </c>
    </row>
    <row r="3" spans="1:13" x14ac:dyDescent="0.2">
      <c r="A3" s="5">
        <v>1</v>
      </c>
      <c r="B3" s="5">
        <v>2</v>
      </c>
      <c r="C3" s="4" t="s">
        <v>0</v>
      </c>
      <c r="D3" s="5">
        <v>3</v>
      </c>
      <c r="E3" s="5">
        <v>4</v>
      </c>
      <c r="F3" s="4" t="s">
        <v>1</v>
      </c>
      <c r="G3" s="5">
        <v>5</v>
      </c>
    </row>
    <row r="4" spans="1:13" x14ac:dyDescent="0.2">
      <c r="A4" s="12" t="s">
        <v>4</v>
      </c>
      <c r="B4" s="9" t="s">
        <v>3</v>
      </c>
      <c r="C4" s="19">
        <v>755796605.20000005</v>
      </c>
      <c r="D4" s="10">
        <v>490545884.93000001</v>
      </c>
      <c r="E4" s="15">
        <f>D4/C4*100</f>
        <v>64.904483766527505</v>
      </c>
      <c r="F4" s="13">
        <v>490005855.75</v>
      </c>
      <c r="G4" s="10">
        <f>D4/F4*100</f>
        <v>100.11020871968425</v>
      </c>
    </row>
    <row r="5" spans="1:13" ht="24" x14ac:dyDescent="0.2">
      <c r="A5" s="6" t="s">
        <v>6</v>
      </c>
      <c r="B5" s="7" t="s">
        <v>5</v>
      </c>
      <c r="C5" s="20">
        <v>9721211.5500000007</v>
      </c>
      <c r="D5" s="8">
        <v>6005985.9699999997</v>
      </c>
      <c r="E5" s="16">
        <f t="shared" ref="E5:E52" si="0">D5/C5*100</f>
        <v>61.782278259338973</v>
      </c>
      <c r="F5" s="14">
        <v>3623724.81</v>
      </c>
      <c r="G5" s="8">
        <f t="shared" ref="G5:G52" si="1">D5/F5*100</f>
        <v>165.74067526943358</v>
      </c>
    </row>
    <row r="6" spans="1:13" ht="36" x14ac:dyDescent="0.2">
      <c r="A6" s="6" t="s">
        <v>8</v>
      </c>
      <c r="B6" s="7" t="s">
        <v>7</v>
      </c>
      <c r="C6" s="20">
        <v>53264500</v>
      </c>
      <c r="D6" s="8">
        <v>34218821.219999999</v>
      </c>
      <c r="E6" s="16">
        <f t="shared" si="0"/>
        <v>64.243203672239474</v>
      </c>
      <c r="F6" s="14">
        <v>34753488.68</v>
      </c>
      <c r="G6" s="8">
        <f t="shared" si="1"/>
        <v>98.461543055653891</v>
      </c>
    </row>
    <row r="7" spans="1:13" ht="36" x14ac:dyDescent="0.2">
      <c r="A7" s="6" t="s">
        <v>10</v>
      </c>
      <c r="B7" s="7" t="s">
        <v>9</v>
      </c>
      <c r="C7" s="20">
        <v>124799725</v>
      </c>
      <c r="D7" s="8">
        <v>84963404.109999999</v>
      </c>
      <c r="E7" s="16">
        <f t="shared" si="0"/>
        <v>68.079800744753243</v>
      </c>
      <c r="F7" s="14">
        <v>80556321.950000003</v>
      </c>
      <c r="G7" s="8">
        <f t="shared" si="1"/>
        <v>105.4708085638957</v>
      </c>
    </row>
    <row r="8" spans="1:13" x14ac:dyDescent="0.2">
      <c r="A8" s="6" t="s">
        <v>12</v>
      </c>
      <c r="B8" s="7" t="s">
        <v>11</v>
      </c>
      <c r="C8" s="20">
        <v>154369</v>
      </c>
      <c r="D8" s="22">
        <v>154369</v>
      </c>
      <c r="E8" s="16">
        <f t="shared" si="0"/>
        <v>100</v>
      </c>
      <c r="F8" s="14">
        <v>97603</v>
      </c>
      <c r="G8" s="8">
        <f t="shared" si="1"/>
        <v>158.16009753798554</v>
      </c>
    </row>
    <row r="9" spans="1:13" ht="36" x14ac:dyDescent="0.2">
      <c r="A9" s="6" t="s">
        <v>14</v>
      </c>
      <c r="B9" s="7" t="s">
        <v>13</v>
      </c>
      <c r="C9" s="20">
        <v>55325200</v>
      </c>
      <c r="D9" s="22">
        <v>37957355.280000001</v>
      </c>
      <c r="E9" s="16">
        <f t="shared" si="0"/>
        <v>68.607714531533546</v>
      </c>
      <c r="F9" s="14">
        <v>39324210.219999999</v>
      </c>
      <c r="G9" s="8">
        <f t="shared" si="1"/>
        <v>96.524138864193063</v>
      </c>
    </row>
    <row r="10" spans="1:13" x14ac:dyDescent="0.2">
      <c r="A10" s="6" t="s">
        <v>16</v>
      </c>
      <c r="B10" s="7" t="s">
        <v>15</v>
      </c>
      <c r="C10" s="27">
        <v>19650216.75</v>
      </c>
      <c r="D10" s="22">
        <v>0</v>
      </c>
      <c r="E10" s="16">
        <f t="shared" si="0"/>
        <v>0</v>
      </c>
      <c r="F10" s="14">
        <v>0</v>
      </c>
      <c r="G10" s="8" t="e">
        <f t="shared" si="1"/>
        <v>#DIV/0!</v>
      </c>
    </row>
    <row r="11" spans="1:13" x14ac:dyDescent="0.2">
      <c r="A11" s="6" t="s">
        <v>18</v>
      </c>
      <c r="B11" s="7" t="s">
        <v>17</v>
      </c>
      <c r="C11" s="27">
        <v>492881382.89999998</v>
      </c>
      <c r="D11" s="22">
        <v>327245949.35000002</v>
      </c>
      <c r="E11" s="16">
        <f t="shared" si="0"/>
        <v>66.394463394937048</v>
      </c>
      <c r="F11" s="14">
        <v>331650507.08999997</v>
      </c>
      <c r="G11" s="8">
        <f t="shared" si="1"/>
        <v>98.671927934425057</v>
      </c>
    </row>
    <row r="12" spans="1:13" x14ac:dyDescent="0.2">
      <c r="A12" s="12" t="s">
        <v>20</v>
      </c>
      <c r="B12" s="9" t="s">
        <v>19</v>
      </c>
      <c r="C12" s="19">
        <v>220000</v>
      </c>
      <c r="D12" s="21">
        <v>61368.5</v>
      </c>
      <c r="E12" s="15">
        <f t="shared" si="0"/>
        <v>27.894772727272727</v>
      </c>
      <c r="F12" s="21">
        <v>64935.9</v>
      </c>
      <c r="G12" s="10">
        <f t="shared" si="1"/>
        <v>94.506274649308011</v>
      </c>
    </row>
    <row r="13" spans="1:13" x14ac:dyDescent="0.2">
      <c r="A13" s="6" t="s">
        <v>22</v>
      </c>
      <c r="B13" s="7" t="s">
        <v>21</v>
      </c>
      <c r="C13" s="20">
        <v>220000</v>
      </c>
      <c r="D13" s="22">
        <v>61368.5</v>
      </c>
      <c r="E13" s="16">
        <f t="shared" si="0"/>
        <v>27.894772727272727</v>
      </c>
      <c r="F13" s="22">
        <v>64935.9</v>
      </c>
      <c r="G13" s="8">
        <f t="shared" si="1"/>
        <v>94.506274649308011</v>
      </c>
    </row>
    <row r="14" spans="1:13" ht="24" x14ac:dyDescent="0.2">
      <c r="A14" s="12" t="s">
        <v>24</v>
      </c>
      <c r="B14" s="9" t="s">
        <v>23</v>
      </c>
      <c r="C14" s="19">
        <v>160093684.21000001</v>
      </c>
      <c r="D14" s="21">
        <v>123501443.56</v>
      </c>
      <c r="E14" s="15">
        <f t="shared" si="0"/>
        <v>77.143232832345348</v>
      </c>
      <c r="F14" s="21">
        <v>89332829.510000005</v>
      </c>
      <c r="G14" s="10">
        <f t="shared" si="1"/>
        <v>138.24866427876341</v>
      </c>
    </row>
    <row r="15" spans="1:13" x14ac:dyDescent="0.2">
      <c r="A15" s="6" t="s">
        <v>26</v>
      </c>
      <c r="B15" s="7" t="s">
        <v>25</v>
      </c>
      <c r="C15" s="28">
        <v>98855650.459999993</v>
      </c>
      <c r="D15" s="22">
        <v>81397493.319999993</v>
      </c>
      <c r="E15" s="16">
        <f t="shared" si="0"/>
        <v>82.339747845709539</v>
      </c>
      <c r="F15" s="22">
        <v>43599058.530000001</v>
      </c>
      <c r="G15" s="8">
        <f t="shared" si="1"/>
        <v>186.6955298220289</v>
      </c>
    </row>
    <row r="16" spans="1:13" ht="36" x14ac:dyDescent="0.2">
      <c r="A16" s="6" t="s">
        <v>28</v>
      </c>
      <c r="B16" s="7" t="s">
        <v>27</v>
      </c>
      <c r="C16" s="20">
        <v>61238033.75</v>
      </c>
      <c r="D16" s="22">
        <v>42103950.240000002</v>
      </c>
      <c r="E16" s="16">
        <f t="shared" si="0"/>
        <v>68.754575648013855</v>
      </c>
      <c r="F16" s="22">
        <v>45733770.979999997</v>
      </c>
      <c r="G16" s="8">
        <f t="shared" si="1"/>
        <v>92.063150135624355</v>
      </c>
      <c r="M16" t="s">
        <v>101</v>
      </c>
    </row>
    <row r="17" spans="1:7" x14ac:dyDescent="0.2">
      <c r="A17" s="12" t="s">
        <v>30</v>
      </c>
      <c r="B17" s="9" t="s">
        <v>29</v>
      </c>
      <c r="C17" s="19">
        <v>741750022.80999994</v>
      </c>
      <c r="D17" s="21">
        <v>436780595.06999999</v>
      </c>
      <c r="E17" s="15">
        <f t="shared" si="0"/>
        <v>58.885147507690981</v>
      </c>
      <c r="F17" s="21">
        <v>306572508.41000003</v>
      </c>
      <c r="G17" s="10">
        <f t="shared" si="1"/>
        <v>142.47219926382436</v>
      </c>
    </row>
    <row r="18" spans="1:7" x14ac:dyDescent="0.2">
      <c r="A18" s="6" t="s">
        <v>32</v>
      </c>
      <c r="B18" s="7" t="s">
        <v>31</v>
      </c>
      <c r="C18" s="28">
        <v>12129632.050000001</v>
      </c>
      <c r="D18" s="22">
        <v>2862315.04</v>
      </c>
      <c r="E18" s="16">
        <f t="shared" si="0"/>
        <v>23.597707071419364</v>
      </c>
      <c r="F18" s="22">
        <v>5320465.0199999996</v>
      </c>
      <c r="G18" s="8">
        <f t="shared" si="1"/>
        <v>53.798211796156124</v>
      </c>
    </row>
    <row r="19" spans="1:7" x14ac:dyDescent="0.2">
      <c r="A19" s="6" t="s">
        <v>34</v>
      </c>
      <c r="B19" s="7" t="s">
        <v>33</v>
      </c>
      <c r="C19" s="20">
        <v>140115269.12</v>
      </c>
      <c r="D19" s="22">
        <v>100676257.76000001</v>
      </c>
      <c r="E19" s="16">
        <f t="shared" si="0"/>
        <v>71.852452907025466</v>
      </c>
      <c r="F19" s="22">
        <v>45000000</v>
      </c>
      <c r="G19" s="8">
        <f t="shared" si="1"/>
        <v>223.72501724444444</v>
      </c>
    </row>
    <row r="20" spans="1:7" x14ac:dyDescent="0.2">
      <c r="A20" s="6" t="s">
        <v>36</v>
      </c>
      <c r="B20" s="7" t="s">
        <v>35</v>
      </c>
      <c r="C20" s="20">
        <v>278488494.39999998</v>
      </c>
      <c r="D20" s="22">
        <v>172976730.93000001</v>
      </c>
      <c r="E20" s="16">
        <f t="shared" si="0"/>
        <v>62.112702825542662</v>
      </c>
      <c r="F20" s="22">
        <v>135543326.44999999</v>
      </c>
      <c r="G20" s="8">
        <f t="shared" si="1"/>
        <v>127.617298070229</v>
      </c>
    </row>
    <row r="21" spans="1:7" x14ac:dyDescent="0.2">
      <c r="A21" s="6" t="s">
        <v>38</v>
      </c>
      <c r="B21" s="7" t="s">
        <v>37</v>
      </c>
      <c r="C21" s="20">
        <v>311016627.24000001</v>
      </c>
      <c r="D21" s="22">
        <v>160265291.34</v>
      </c>
      <c r="E21" s="16">
        <f t="shared" si="0"/>
        <v>51.529493057079947</v>
      </c>
      <c r="F21" s="22">
        <v>120708716.94</v>
      </c>
      <c r="G21" s="8">
        <f t="shared" si="1"/>
        <v>132.7702716115044</v>
      </c>
    </row>
    <row r="22" spans="1:7" x14ac:dyDescent="0.2">
      <c r="A22" s="12" t="s">
        <v>40</v>
      </c>
      <c r="B22" s="9" t="s">
        <v>39</v>
      </c>
      <c r="C22" s="19">
        <v>2678472050.3299999</v>
      </c>
      <c r="D22" s="21">
        <v>1909749374.5599999</v>
      </c>
      <c r="E22" s="15">
        <f t="shared" si="0"/>
        <v>71.299955298197347</v>
      </c>
      <c r="F22" s="21">
        <v>669126162.17999995</v>
      </c>
      <c r="G22" s="10">
        <f t="shared" si="1"/>
        <v>285.40946124988955</v>
      </c>
    </row>
    <row r="23" spans="1:7" x14ac:dyDescent="0.2">
      <c r="A23" s="6" t="s">
        <v>42</v>
      </c>
      <c r="B23" s="7" t="s">
        <v>41</v>
      </c>
      <c r="C23" s="20">
        <v>121970556.08</v>
      </c>
      <c r="D23" s="22">
        <v>6179525.3799999999</v>
      </c>
      <c r="E23" s="16">
        <f t="shared" si="0"/>
        <v>5.0664074827590966</v>
      </c>
      <c r="F23" s="22">
        <v>62037261.280000001</v>
      </c>
      <c r="G23" s="8">
        <f t="shared" si="1"/>
        <v>9.9609899800528403</v>
      </c>
    </row>
    <row r="24" spans="1:7" x14ac:dyDescent="0.2">
      <c r="A24" s="6" t="s">
        <v>44</v>
      </c>
      <c r="B24" s="7" t="s">
        <v>43</v>
      </c>
      <c r="C24" s="20">
        <v>2050506851.0899999</v>
      </c>
      <c r="D24" s="22">
        <v>1563616590.1300001</v>
      </c>
      <c r="E24" s="16">
        <f t="shared" si="0"/>
        <v>76.255126350776109</v>
      </c>
      <c r="F24" s="22">
        <v>301144841.38</v>
      </c>
      <c r="G24" s="8">
        <f t="shared" si="1"/>
        <v>519.22409926223793</v>
      </c>
    </row>
    <row r="25" spans="1:7" x14ac:dyDescent="0.2">
      <c r="A25" s="6" t="s">
        <v>46</v>
      </c>
      <c r="B25" s="7" t="s">
        <v>45</v>
      </c>
      <c r="C25" s="20">
        <v>436669008.48000002</v>
      </c>
      <c r="D25" s="22">
        <v>290004860.63</v>
      </c>
      <c r="E25" s="16">
        <f t="shared" si="0"/>
        <v>66.412970693632957</v>
      </c>
      <c r="F25" s="22">
        <v>258947369.46000001</v>
      </c>
      <c r="G25" s="8">
        <f t="shared" si="1"/>
        <v>111.99374654191941</v>
      </c>
    </row>
    <row r="26" spans="1:7" ht="24" x14ac:dyDescent="0.2">
      <c r="A26" s="6" t="s">
        <v>48</v>
      </c>
      <c r="B26" s="7" t="s">
        <v>47</v>
      </c>
      <c r="C26" s="20">
        <v>69325634.680000007</v>
      </c>
      <c r="D26" s="22">
        <v>49948398.420000002</v>
      </c>
      <c r="E26" s="16">
        <f t="shared" si="0"/>
        <v>72.048959451372738</v>
      </c>
      <c r="F26" s="22">
        <v>46996690.060000002</v>
      </c>
      <c r="G26" s="8">
        <f t="shared" si="1"/>
        <v>106.28067286490091</v>
      </c>
    </row>
    <row r="27" spans="1:7" x14ac:dyDescent="0.2">
      <c r="A27" s="12" t="s">
        <v>50</v>
      </c>
      <c r="B27" s="9" t="s">
        <v>49</v>
      </c>
      <c r="C27" s="19">
        <v>3629404184.1799998</v>
      </c>
      <c r="D27" s="21">
        <v>2517321486.5300002</v>
      </c>
      <c r="E27" s="15">
        <f t="shared" si="0"/>
        <v>69.359083716897871</v>
      </c>
      <c r="F27" s="21">
        <v>2520869861.7199998</v>
      </c>
      <c r="G27" s="10">
        <f t="shared" si="1"/>
        <v>99.859240048687852</v>
      </c>
    </row>
    <row r="28" spans="1:7" x14ac:dyDescent="0.2">
      <c r="A28" s="6" t="s">
        <v>52</v>
      </c>
      <c r="B28" s="7" t="s">
        <v>51</v>
      </c>
      <c r="C28" s="20">
        <v>1211763628.6800001</v>
      </c>
      <c r="D28" s="22">
        <v>887213725.49000001</v>
      </c>
      <c r="E28" s="16">
        <f t="shared" si="0"/>
        <v>73.216731752912963</v>
      </c>
      <c r="F28" s="22">
        <v>863909270.75</v>
      </c>
      <c r="G28" s="8">
        <f t="shared" si="1"/>
        <v>102.69755812665007</v>
      </c>
    </row>
    <row r="29" spans="1:7" x14ac:dyDescent="0.2">
      <c r="A29" s="6" t="s">
        <v>54</v>
      </c>
      <c r="B29" s="7" t="s">
        <v>53</v>
      </c>
      <c r="C29" s="20">
        <v>1984567680.9400001</v>
      </c>
      <c r="D29" s="22">
        <v>1407772152.1099999</v>
      </c>
      <c r="E29" s="16">
        <f t="shared" si="0"/>
        <v>70.935960795411219</v>
      </c>
      <c r="F29" s="22">
        <v>1429817786.3800001</v>
      </c>
      <c r="G29" s="8">
        <f t="shared" si="1"/>
        <v>98.458150788163351</v>
      </c>
    </row>
    <row r="30" spans="1:7" x14ac:dyDescent="0.2">
      <c r="A30" s="6" t="s">
        <v>56</v>
      </c>
      <c r="B30" s="7" t="s">
        <v>55</v>
      </c>
      <c r="C30" s="20">
        <v>222354006.56</v>
      </c>
      <c r="D30" s="22">
        <v>164267342.37</v>
      </c>
      <c r="E30" s="16">
        <f t="shared" si="0"/>
        <v>73.876493125242661</v>
      </c>
      <c r="F30" s="22">
        <v>175580838.93000001</v>
      </c>
      <c r="G30" s="8">
        <f t="shared" si="1"/>
        <v>93.556531208675665</v>
      </c>
    </row>
    <row r="31" spans="1:7" ht="24" x14ac:dyDescent="0.2">
      <c r="A31" s="6" t="s">
        <v>58</v>
      </c>
      <c r="B31" s="7" t="s">
        <v>57</v>
      </c>
      <c r="C31" s="20">
        <v>727620</v>
      </c>
      <c r="D31" s="22">
        <v>349479.4</v>
      </c>
      <c r="E31" s="16">
        <f t="shared" si="0"/>
        <v>48.030482944394052</v>
      </c>
      <c r="F31" s="22">
        <v>226399</v>
      </c>
      <c r="G31" s="8">
        <f t="shared" si="1"/>
        <v>154.36437440094701</v>
      </c>
    </row>
    <row r="32" spans="1:7" x14ac:dyDescent="0.2">
      <c r="A32" s="6" t="s">
        <v>60</v>
      </c>
      <c r="B32" s="7" t="s">
        <v>59</v>
      </c>
      <c r="C32" s="20">
        <v>222200</v>
      </c>
      <c r="D32" s="22">
        <v>111100</v>
      </c>
      <c r="E32" s="16">
        <f t="shared" si="0"/>
        <v>50</v>
      </c>
      <c r="F32" s="22">
        <v>613100</v>
      </c>
      <c r="G32" s="8">
        <f t="shared" si="1"/>
        <v>18.12102430272386</v>
      </c>
    </row>
    <row r="33" spans="1:7" x14ac:dyDescent="0.2">
      <c r="A33" s="6" t="s">
        <v>62</v>
      </c>
      <c r="B33" s="7" t="s">
        <v>61</v>
      </c>
      <c r="C33" s="20">
        <v>209769048</v>
      </c>
      <c r="D33" s="22">
        <v>57607687.159999996</v>
      </c>
      <c r="E33" s="16">
        <f t="shared" si="0"/>
        <v>27.462434381644329</v>
      </c>
      <c r="F33" s="22">
        <v>50722466.659999996</v>
      </c>
      <c r="G33" s="8">
        <f t="shared" si="1"/>
        <v>113.57430139616953</v>
      </c>
    </row>
    <row r="34" spans="1:7" x14ac:dyDescent="0.2">
      <c r="A34" s="12" t="s">
        <v>64</v>
      </c>
      <c r="B34" s="9" t="s">
        <v>63</v>
      </c>
      <c r="C34" s="19">
        <v>629109766.09000003</v>
      </c>
      <c r="D34" s="21">
        <v>419344262.02999997</v>
      </c>
      <c r="E34" s="15">
        <f t="shared" si="0"/>
        <v>66.656771939224484</v>
      </c>
      <c r="F34" s="21">
        <v>321673474.73000002</v>
      </c>
      <c r="G34" s="10">
        <f t="shared" si="1"/>
        <v>130.36333268758978</v>
      </c>
    </row>
    <row r="35" spans="1:7" x14ac:dyDescent="0.2">
      <c r="A35" s="6" t="s">
        <v>66</v>
      </c>
      <c r="B35" s="7" t="s">
        <v>65</v>
      </c>
      <c r="C35" s="20">
        <v>572193012.09000003</v>
      </c>
      <c r="D35" s="22">
        <v>382905122.29000002</v>
      </c>
      <c r="E35" s="16">
        <f t="shared" si="0"/>
        <v>66.918874260871448</v>
      </c>
      <c r="F35" s="22">
        <v>288499596.62</v>
      </c>
      <c r="G35" s="8">
        <f t="shared" si="1"/>
        <v>132.72293160061056</v>
      </c>
    </row>
    <row r="36" spans="1:7" x14ac:dyDescent="0.2">
      <c r="A36" s="6" t="s">
        <v>68</v>
      </c>
      <c r="B36" s="7" t="s">
        <v>67</v>
      </c>
      <c r="C36" s="20">
        <v>56916754</v>
      </c>
      <c r="D36" s="22">
        <v>36439139.740000002</v>
      </c>
      <c r="E36" s="16">
        <f t="shared" si="0"/>
        <v>64.021816388193884</v>
      </c>
      <c r="F36" s="22">
        <v>33173878.109999999</v>
      </c>
      <c r="G36" s="8">
        <f t="shared" si="1"/>
        <v>109.84286980006632</v>
      </c>
    </row>
    <row r="37" spans="1:7" x14ac:dyDescent="0.2">
      <c r="A37" s="12" t="s">
        <v>70</v>
      </c>
      <c r="B37" s="9" t="s">
        <v>69</v>
      </c>
      <c r="C37" s="19">
        <v>305742093.01999998</v>
      </c>
      <c r="D37" s="21">
        <v>244340103.36000001</v>
      </c>
      <c r="E37" s="15">
        <f t="shared" si="0"/>
        <v>79.917063740391356</v>
      </c>
      <c r="F37" s="21">
        <v>199629050.75999999</v>
      </c>
      <c r="G37" s="10">
        <f t="shared" si="1"/>
        <v>122.39706717523443</v>
      </c>
    </row>
    <row r="38" spans="1:7" x14ac:dyDescent="0.2">
      <c r="A38" s="6" t="s">
        <v>72</v>
      </c>
      <c r="B38" s="7" t="s">
        <v>71</v>
      </c>
      <c r="C38" s="20">
        <v>24760000</v>
      </c>
      <c r="D38" s="22">
        <v>18117059.629999999</v>
      </c>
      <c r="E38" s="16">
        <f t="shared" si="0"/>
        <v>73.170677019386105</v>
      </c>
      <c r="F38" s="22">
        <v>17934579.52</v>
      </c>
      <c r="G38" s="8">
        <f t="shared" si="1"/>
        <v>101.01747637738873</v>
      </c>
    </row>
    <row r="39" spans="1:7" x14ac:dyDescent="0.2">
      <c r="A39" s="6" t="s">
        <v>74</v>
      </c>
      <c r="B39" s="7" t="s">
        <v>73</v>
      </c>
      <c r="C39" s="20">
        <v>52321531</v>
      </c>
      <c r="D39" s="22">
        <v>43427164.020000003</v>
      </c>
      <c r="E39" s="16">
        <f t="shared" si="0"/>
        <v>83.000560553168839</v>
      </c>
      <c r="F39" s="22">
        <v>21046221.789999999</v>
      </c>
      <c r="G39" s="8">
        <f t="shared" si="1"/>
        <v>206.34185296210359</v>
      </c>
    </row>
    <row r="40" spans="1:7" x14ac:dyDescent="0.2">
      <c r="A40" s="6" t="s">
        <v>76</v>
      </c>
      <c r="B40" s="7" t="s">
        <v>75</v>
      </c>
      <c r="C40" s="20">
        <v>212081267</v>
      </c>
      <c r="D40" s="22">
        <v>170801767.16</v>
      </c>
      <c r="E40" s="16">
        <f t="shared" si="0"/>
        <v>80.53599904229165</v>
      </c>
      <c r="F40" s="22">
        <v>147002440.86000001</v>
      </c>
      <c r="G40" s="8">
        <f t="shared" si="1"/>
        <v>116.18974906863325</v>
      </c>
    </row>
    <row r="41" spans="1:7" x14ac:dyDescent="0.2">
      <c r="A41" s="6" t="s">
        <v>78</v>
      </c>
      <c r="B41" s="7" t="s">
        <v>77</v>
      </c>
      <c r="C41" s="20">
        <v>16579295.02</v>
      </c>
      <c r="D41" s="22">
        <v>11994112.550000001</v>
      </c>
      <c r="E41" s="16">
        <f t="shared" si="0"/>
        <v>72.343923764739188</v>
      </c>
      <c r="F41" s="22">
        <v>13645808.59</v>
      </c>
      <c r="G41" s="8">
        <f t="shared" si="1"/>
        <v>87.895946003446028</v>
      </c>
    </row>
    <row r="42" spans="1:7" x14ac:dyDescent="0.2">
      <c r="A42" s="12" t="s">
        <v>80</v>
      </c>
      <c r="B42" s="9" t="s">
        <v>79</v>
      </c>
      <c r="C42" s="19">
        <v>502107979.58999997</v>
      </c>
      <c r="D42" s="21">
        <v>396413293.95999998</v>
      </c>
      <c r="E42" s="15">
        <f t="shared" si="0"/>
        <v>78.949809617384332</v>
      </c>
      <c r="F42" s="21">
        <v>237364178.91999999</v>
      </c>
      <c r="G42" s="10">
        <f t="shared" si="1"/>
        <v>167.006367921086</v>
      </c>
    </row>
    <row r="43" spans="1:7" x14ac:dyDescent="0.2">
      <c r="A43" s="6" t="s">
        <v>82</v>
      </c>
      <c r="B43" s="7" t="s">
        <v>81</v>
      </c>
      <c r="C43" s="20">
        <v>34902700</v>
      </c>
      <c r="D43" s="22">
        <v>10345122.59</v>
      </c>
      <c r="E43" s="16">
        <f t="shared" si="0"/>
        <v>29.639892014084868</v>
      </c>
      <c r="F43" s="22">
        <v>10892546.15</v>
      </c>
      <c r="G43" s="8">
        <f t="shared" si="1"/>
        <v>94.974328752327565</v>
      </c>
    </row>
    <row r="44" spans="1:7" x14ac:dyDescent="0.2">
      <c r="A44" s="6" t="s">
        <v>84</v>
      </c>
      <c r="B44" s="7" t="s">
        <v>83</v>
      </c>
      <c r="C44" s="20">
        <v>451926661.83999997</v>
      </c>
      <c r="D44" s="22">
        <v>374441502.23000002</v>
      </c>
      <c r="E44" s="16">
        <f t="shared" si="0"/>
        <v>82.854483668982382</v>
      </c>
      <c r="F44" s="22">
        <v>218202746.21000001</v>
      </c>
      <c r="G44" s="8">
        <f t="shared" si="1"/>
        <v>171.60256171553158</v>
      </c>
    </row>
    <row r="45" spans="1:7" x14ac:dyDescent="0.2">
      <c r="A45" s="6" t="s">
        <v>86</v>
      </c>
      <c r="B45" s="7" t="s">
        <v>85</v>
      </c>
      <c r="C45" s="20">
        <v>3221879.95</v>
      </c>
      <c r="D45" s="22">
        <v>3221879.95</v>
      </c>
      <c r="E45" s="16">
        <f t="shared" si="0"/>
        <v>100</v>
      </c>
      <c r="F45" s="22">
        <v>249959.74</v>
      </c>
      <c r="G45" s="8">
        <f t="shared" si="1"/>
        <v>1288.9595540465837</v>
      </c>
    </row>
    <row r="46" spans="1:7" ht="24" x14ac:dyDescent="0.2">
      <c r="A46" s="6" t="s">
        <v>88</v>
      </c>
      <c r="B46" s="7" t="s">
        <v>87</v>
      </c>
      <c r="C46" s="20">
        <v>12056737.800000001</v>
      </c>
      <c r="D46" s="22">
        <v>8404789.1899999995</v>
      </c>
      <c r="E46" s="16">
        <f t="shared" si="0"/>
        <v>69.710309118607512</v>
      </c>
      <c r="F46" s="22">
        <v>8018926.8200000003</v>
      </c>
      <c r="G46" s="8">
        <f t="shared" si="1"/>
        <v>104.81189539026121</v>
      </c>
    </row>
    <row r="47" spans="1:7" x14ac:dyDescent="0.2">
      <c r="A47" s="12" t="s">
        <v>90</v>
      </c>
      <c r="B47" s="9" t="s">
        <v>89</v>
      </c>
      <c r="C47" s="19">
        <v>24600980.920000002</v>
      </c>
      <c r="D47" s="21">
        <v>16389914.83</v>
      </c>
      <c r="E47" s="15">
        <f t="shared" si="0"/>
        <v>66.623013461529894</v>
      </c>
      <c r="F47" s="21">
        <v>10387416</v>
      </c>
      <c r="G47" s="10">
        <f t="shared" si="1"/>
        <v>157.7862562739376</v>
      </c>
    </row>
    <row r="48" spans="1:7" x14ac:dyDescent="0.2">
      <c r="A48" s="6">
        <v>1201</v>
      </c>
      <c r="B48" s="7" t="s">
        <v>100</v>
      </c>
      <c r="C48" s="22">
        <v>0</v>
      </c>
      <c r="D48" s="22">
        <v>0</v>
      </c>
      <c r="E48" s="16">
        <v>0</v>
      </c>
      <c r="F48" s="22">
        <v>0</v>
      </c>
      <c r="G48" s="8" t="e">
        <f t="shared" si="1"/>
        <v>#DIV/0!</v>
      </c>
    </row>
    <row r="49" spans="1:7" x14ac:dyDescent="0.2">
      <c r="A49" s="6" t="s">
        <v>92</v>
      </c>
      <c r="B49" s="7" t="s">
        <v>91</v>
      </c>
      <c r="C49" s="20">
        <v>24600980.920000002</v>
      </c>
      <c r="D49" s="22">
        <v>16389914.83</v>
      </c>
      <c r="E49" s="16">
        <f t="shared" si="0"/>
        <v>66.623013461529894</v>
      </c>
      <c r="F49" s="22">
        <v>10387416</v>
      </c>
      <c r="G49" s="8">
        <f t="shared" si="1"/>
        <v>157.7862562739376</v>
      </c>
    </row>
    <row r="50" spans="1:7" ht="24" x14ac:dyDescent="0.2">
      <c r="A50" s="12" t="s">
        <v>94</v>
      </c>
      <c r="B50" s="9" t="s">
        <v>93</v>
      </c>
      <c r="C50" s="19">
        <v>3300000</v>
      </c>
      <c r="D50" s="21">
        <v>0</v>
      </c>
      <c r="E50" s="15">
        <f t="shared" si="0"/>
        <v>0</v>
      </c>
      <c r="F50" s="21">
        <v>260356.16</v>
      </c>
      <c r="G50" s="10">
        <f t="shared" si="1"/>
        <v>0</v>
      </c>
    </row>
    <row r="51" spans="1:7" ht="24" x14ac:dyDescent="0.2">
      <c r="A51" s="6" t="s">
        <v>96</v>
      </c>
      <c r="B51" s="7" t="s">
        <v>95</v>
      </c>
      <c r="C51" s="20">
        <v>3300000</v>
      </c>
      <c r="D51" s="22">
        <v>0</v>
      </c>
      <c r="E51" s="16">
        <f t="shared" si="0"/>
        <v>0</v>
      </c>
      <c r="F51" s="22">
        <v>260356.16</v>
      </c>
      <c r="G51" s="8">
        <f t="shared" si="1"/>
        <v>0</v>
      </c>
    </row>
    <row r="52" spans="1:7" ht="13.5" thickBot="1" x14ac:dyDescent="0.25">
      <c r="A52" s="11"/>
      <c r="B52" s="9" t="s">
        <v>2</v>
      </c>
      <c r="C52" s="29">
        <v>9430597366.3500004</v>
      </c>
      <c r="D52" s="21">
        <v>6554447727.3299999</v>
      </c>
      <c r="E52" s="15">
        <f t="shared" si="0"/>
        <v>69.50193580225789</v>
      </c>
      <c r="F52" s="26">
        <v>4845286630.04</v>
      </c>
      <c r="G52" s="10">
        <f t="shared" si="1"/>
        <v>135.2747159826103</v>
      </c>
    </row>
    <row r="53" spans="1:7" x14ac:dyDescent="0.2">
      <c r="F53" s="24"/>
    </row>
    <row r="54" spans="1:7" x14ac:dyDescent="0.2">
      <c r="F54" s="24"/>
      <c r="G54" s="18"/>
    </row>
    <row r="55" spans="1:7" x14ac:dyDescent="0.2">
      <c r="F55" s="24"/>
      <c r="G55" s="18"/>
    </row>
    <row r="56" spans="1:7" x14ac:dyDescent="0.2">
      <c r="F56" s="24"/>
      <c r="G56" s="18"/>
    </row>
    <row r="57" spans="1:7" x14ac:dyDescent="0.2">
      <c r="F57" s="24"/>
      <c r="G57" s="18"/>
    </row>
    <row r="58" spans="1:7" x14ac:dyDescent="0.2">
      <c r="F58" s="24"/>
      <c r="G58" s="18"/>
    </row>
    <row r="59" spans="1:7" x14ac:dyDescent="0.2">
      <c r="F59" s="24"/>
      <c r="G59" s="18"/>
    </row>
    <row r="60" spans="1:7" x14ac:dyDescent="0.2">
      <c r="F60" s="24"/>
      <c r="G60" s="18"/>
    </row>
    <row r="61" spans="1:7" x14ac:dyDescent="0.2">
      <c r="F61" s="24"/>
      <c r="G61" s="18"/>
    </row>
    <row r="62" spans="1:7" x14ac:dyDescent="0.2">
      <c r="F62" s="24"/>
      <c r="G62" s="18"/>
    </row>
    <row r="63" spans="1:7" x14ac:dyDescent="0.2">
      <c r="F63" s="24"/>
      <c r="G63" s="18"/>
    </row>
    <row r="64" spans="1:7" x14ac:dyDescent="0.2">
      <c r="F64" s="24"/>
      <c r="G64" s="18"/>
    </row>
    <row r="65" spans="6:6" x14ac:dyDescent="0.2">
      <c r="F65" s="25"/>
    </row>
    <row r="66" spans="6:6" x14ac:dyDescent="0.2">
      <c r="F66" s="25"/>
    </row>
    <row r="67" spans="6:6" x14ac:dyDescent="0.2">
      <c r="F67" s="25"/>
    </row>
    <row r="68" spans="6:6" x14ac:dyDescent="0.2">
      <c r="F68" s="25"/>
    </row>
    <row r="69" spans="6:6" x14ac:dyDescent="0.2">
      <c r="F69" s="25"/>
    </row>
  </sheetData>
  <autoFilter ref="A3:G52"/>
  <mergeCells count="1">
    <mergeCell ref="A1:G1"/>
  </mergeCells>
  <pageMargins left="0.27559055118110237" right="0.27559055118110237" top="0.39370078740157483" bottom="0.27559055118110237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2025-10-17T01:15:00Z</dcterms:modified>
</cp:coreProperties>
</file>